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definedNames>
    <definedName name="_xlnm.Print_Area" localSheetId="0">Sheet1!$A$1:$J$27</definedName>
  </definedNames>
  <calcPr calcId="144525" concurrentCalc="0"/>
</workbook>
</file>

<file path=xl/sharedStrings.xml><?xml version="1.0" encoding="utf-8"?>
<sst xmlns="http://schemas.openxmlformats.org/spreadsheetml/2006/main" count="93" uniqueCount="68">
  <si>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</si>
  <si>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</si>
  <si>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（2021年度）</t>
  </si>
  <si>
    <t>项目名称</t>
  </si>
  <si>
    <t>四批试点—老年患者慢病智能化管理及创新模式研究 汇总</t>
  </si>
  <si>
    <t>主管部门</t>
  </si>
  <si>
    <t>北京市卫生健康委员会</t>
  </si>
  <si>
    <t>实施单位</t>
  </si>
  <si>
    <t>北京市老年病医疗研究中心</t>
  </si>
  <si>
    <t>项目负责人</t>
  </si>
  <si>
    <t>李小莹</t>
  </si>
  <si>
    <t>联系电话</t>
  </si>
  <si>
    <t>项目资金（万元）</t>
  </si>
  <si>
    <t>年初预算数</t>
  </si>
  <si>
    <t>全年预算数（A）</t>
  </si>
  <si>
    <t>全年执行数（B）</t>
  </si>
  <si>
    <t>分值
（10分）</t>
  </si>
  <si>
    <t>执行率（B/A)</t>
  </si>
  <si>
    <t>得分</t>
  </si>
  <si>
    <t>年度资金总额：</t>
  </si>
  <si>
    <t>其中:当年财政拨款</t>
  </si>
  <si>
    <t>—</t>
  </si>
  <si>
    <t>上年结转资金</t>
  </si>
  <si>
    <t xml:space="preserve">     其他资金</t>
  </si>
  <si>
    <t>年度总体目标</t>
  </si>
  <si>
    <t>预期目标</t>
  </si>
  <si>
    <t>实际完成情况</t>
  </si>
  <si>
    <t>建立相对完善智能化血糖管理系统和基于老年患者特点的多模态可穿戴设备及手机应用平台，实现老年智能健康管理系统；构建多层次衰老研究模型；制定老年卒中患者智能化综合康复方案</t>
  </si>
  <si>
    <t xml:space="preserve">1、建立相对完善基于老年患者特点的多模态可穿戴设备及手机应用
平台，建立老年智能化可穿戴健康管理系统 ；2、建成老年慢病智能化研究管理的团队，培养 2-3 名学科骨干，由项目负责人与临床科室、基础研究团队、护理团队、信息中心等部门组成老年慢病智能化研究管理团队。 3、产出成果显著，发表文章 12 篇，获得4项专利。 </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</si>
  <si>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</si>
  <si>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</si>
  <si>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</si>
  <si>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</si>
  <si>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</si>
  <si>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</si>
  <si>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</si>
  <si>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</si>
  <si>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</si>
  <si>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</si>
  <si>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发表学术论文</t>
  </si>
  <si>
    <t>1-2篇</t>
  </si>
  <si>
    <t>2篇</t>
  </si>
  <si>
    <t>研究生培养</t>
  </si>
  <si>
    <t>1名</t>
  </si>
  <si>
    <t>质量指标</t>
  </si>
  <si>
    <t>智能化血糖管理系统建设完成率</t>
  </si>
  <si>
    <t>基于老年患者特点的多模态可穿戴设备及手机应用平台建设完成率</t>
  </si>
  <si>
    <t>进度指标</t>
  </si>
  <si>
    <t>项目实施的及时性</t>
  </si>
  <si>
    <t>严格执行项目预算进度</t>
  </si>
  <si>
    <t>部分完成，2023年底全部完成</t>
  </si>
  <si>
    <t>已按照项目预算进行论证，执行流程；但因经费到账为12月，财务已封账，未能支付。</t>
  </si>
  <si>
    <t>成本指标</t>
  </si>
  <si>
    <t>项目预算控制总额</t>
  </si>
  <si>
    <t>445.8万元</t>
  </si>
  <si>
    <t>项目实际支出总额445.247778万元</t>
  </si>
  <si>
    <r>
      <rPr>
        <sz val="12"/>
        <color theme="1"/>
        <rFont val="宋体"/>
        <charset val="134"/>
      </rPr>
      <t>效果指标(</t>
    </r>
    <r>
      <rPr>
        <sz val="12"/>
        <color theme="1"/>
        <rFont val="宋体"/>
        <charset val="134"/>
      </rPr>
      <t>3</t>
    </r>
    <r>
      <rPr>
        <sz val="12"/>
        <color theme="1"/>
        <rFont val="宋体"/>
        <charset val="134"/>
      </rPr>
      <t>0分)</t>
    </r>
  </si>
  <si>
    <t>经济效益指标</t>
  </si>
  <si>
    <t>无</t>
  </si>
  <si>
    <t>社会效益
指标</t>
  </si>
  <si>
    <t>建成一支完善的关于慢病的智能化管理的团队，培养2-3名学科骨干，对人才梯队建设的促进作用</t>
  </si>
  <si>
    <t>生态效益指标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</si>
  <si>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</si>
  <si>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</si>
  <si>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</si>
  <si>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住院患者满意度</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</si>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</sst>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1">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sz val="11"/>
      <name val="等线"/>
      <charset val="134"/>
      <scheme val="minor"/>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sz val="11"/>
      <color theme="1"/>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2" fillId="10" borderId="0" applyNumberFormat="0" applyBorder="0" applyAlignment="0" applyProtection="0">
      <alignment vertical="center"/>
    </xf>
    <xf numFmtId="0" fontId="16" fillId="0" borderId="14" applyNumberFormat="0" applyFill="0" applyAlignment="0" applyProtection="0">
      <alignment vertical="center"/>
    </xf>
    <xf numFmtId="0" fontId="12"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5" fillId="0" borderId="0"/>
  </cellStyleXfs>
  <cellXfs count="52">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5" fillId="2"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5"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5" xfId="0" applyFont="1" applyBorder="1" applyAlignment="1">
      <alignment horizontal="center" vertical="center" wrapText="1"/>
    </xf>
    <xf numFmtId="0" fontId="4" fillId="0" borderId="5" xfId="0" applyFont="1" applyBorder="1" applyAlignment="1">
      <alignment horizontal="center" vertical="center"/>
    </xf>
    <xf numFmtId="0" fontId="6" fillId="0" borderId="6" xfId="0" applyFont="1" applyBorder="1" applyAlignment="1">
      <alignment horizontal="center" vertical="center" wrapText="1"/>
    </xf>
    <xf numFmtId="0" fontId="4" fillId="0" borderId="7" xfId="0" applyFont="1" applyBorder="1" applyAlignment="1">
      <alignment horizontal="center" vertical="center"/>
    </xf>
    <xf numFmtId="0" fontId="5" fillId="0" borderId="1" xfId="0" applyFont="1" applyBorder="1" applyAlignment="1">
      <alignment horizontal="center" vertical="center" wrapText="1"/>
    </xf>
    <xf numFmtId="9" fontId="7" fillId="0" borderId="0" xfId="0" applyNumberFormat="1" applyFont="1" applyAlignment="1">
      <alignment horizontal="center" vertical="center"/>
    </xf>
    <xf numFmtId="9" fontId="5" fillId="0" borderId="2"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4" fillId="0" borderId="6"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horizontal="center" vertical="center"/>
    </xf>
    <xf numFmtId="0" fontId="4" fillId="0" borderId="5" xfId="0" applyFont="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4" fillId="0" borderId="2" xfId="0" applyFont="1" applyBorder="1" applyAlignment="1">
      <alignment horizontal="center" vertical="center" textRotation="255"/>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6" xfId="0" applyFont="1" applyBorder="1" applyAlignment="1">
      <alignment horizontal="center" vertical="center" wrapText="1"/>
    </xf>
    <xf numFmtId="0" fontId="5" fillId="0" borderId="5" xfId="0" applyFont="1" applyBorder="1" applyAlignment="1">
      <alignment horizontal="center" vertical="center" wrapText="1"/>
    </xf>
    <xf numFmtId="0" fontId="6"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9" fontId="4" fillId="0" borderId="2" xfId="0" applyNumberFormat="1" applyFont="1" applyBorder="1" applyAlignment="1">
      <alignment horizontal="center" vertical="center"/>
    </xf>
    <xf numFmtId="0" fontId="8" fillId="0" borderId="1" xfId="0" applyFont="1" applyBorder="1" applyAlignment="1">
      <alignment horizontal="center" vertical="center"/>
    </xf>
    <xf numFmtId="0" fontId="4" fillId="0" borderId="10" xfId="0" applyFont="1" applyBorder="1" applyAlignment="1">
      <alignment horizontal="left" vertical="center" wrapText="1"/>
    </xf>
    <xf numFmtId="0" fontId="4" fillId="0" borderId="10" xfId="0" applyFont="1" applyBorder="1" applyAlignment="1">
      <alignment horizontal="left" vertical="center"/>
    </xf>
    <xf numFmtId="9" fontId="4" fillId="0" borderId="1" xfId="11" applyFont="1" applyBorder="1" applyAlignment="1">
      <alignment horizontal="center" vertical="center"/>
    </xf>
    <xf numFmtId="177" fontId="4"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09537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84" zoomScaleNormal="100" topLeftCell="A20" workbookViewId="0">
      <selection activeCell="H7" sqref="H7"/>
    </sheetView>
  </sheetViews>
  <sheetFormatPr defaultColWidth="9" defaultRowHeight="14.25"/>
  <cols>
    <col min="1" max="1" width="5.375" customWidth="1"/>
    <col min="2" max="2" width="7.75" customWidth="1"/>
    <col min="3" max="3" width="12.25" customWidth="1"/>
    <col min="4" max="4" width="14.875" customWidth="1"/>
    <col min="5" max="5" width="19.5" customWidth="1"/>
    <col min="6" max="6" width="13.375" customWidth="1"/>
    <col min="7" max="7" width="11.625" customWidth="1"/>
    <col min="8" max="8" width="12.5" customWidth="1"/>
    <col min="9" max="9" width="11" customWidth="1"/>
    <col min="10" max="10" width="21.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5" t="s">
        <v>4</v>
      </c>
      <c r="E4" s="5"/>
      <c r="F4" s="5"/>
      <c r="G4" s="5"/>
      <c r="H4" s="5"/>
      <c r="I4" s="5"/>
      <c r="J4" s="5"/>
    </row>
    <row r="5" ht="20.1" customHeight="1" spans="1:10">
      <c r="A5" s="4" t="s">
        <v>5</v>
      </c>
      <c r="B5" s="4"/>
      <c r="C5" s="4"/>
      <c r="D5" s="6" t="s">
        <v>6</v>
      </c>
      <c r="E5" s="7"/>
      <c r="F5" s="8"/>
      <c r="G5" s="4" t="s">
        <v>7</v>
      </c>
      <c r="H5" s="9" t="s">
        <v>8</v>
      </c>
      <c r="I5" s="9"/>
      <c r="J5" s="9"/>
    </row>
    <row r="6" ht="20.1" customHeight="1" spans="1:10">
      <c r="A6" s="4" t="s">
        <v>9</v>
      </c>
      <c r="B6" s="4"/>
      <c r="C6" s="4"/>
      <c r="D6" s="6" t="s">
        <v>10</v>
      </c>
      <c r="E6" s="7"/>
      <c r="F6" s="8"/>
      <c r="G6" s="4" t="s">
        <v>11</v>
      </c>
      <c r="H6" s="9">
        <v>83198889</v>
      </c>
      <c r="I6" s="9"/>
      <c r="J6" s="9"/>
    </row>
    <row r="7" ht="29.25" spans="1:10">
      <c r="A7" s="9" t="s">
        <v>12</v>
      </c>
      <c r="B7" s="9"/>
      <c r="C7" s="9"/>
      <c r="D7" s="4"/>
      <c r="E7" s="9" t="s">
        <v>13</v>
      </c>
      <c r="F7" s="9" t="s">
        <v>14</v>
      </c>
      <c r="G7" s="9" t="s">
        <v>15</v>
      </c>
      <c r="H7" s="9" t="s">
        <v>16</v>
      </c>
      <c r="I7" s="9" t="s">
        <v>17</v>
      </c>
      <c r="J7" s="4" t="s">
        <v>18</v>
      </c>
    </row>
    <row r="8" ht="20.1" customHeight="1" spans="1:10">
      <c r="A8" s="9"/>
      <c r="B8" s="9"/>
      <c r="C8" s="9"/>
      <c r="D8" s="10" t="s">
        <v>19</v>
      </c>
      <c r="E8" s="11">
        <v>445.8</v>
      </c>
      <c r="F8" s="11">
        <v>445.8</v>
      </c>
      <c r="G8" s="12">
        <v>445.247778</v>
      </c>
      <c r="H8" s="4">
        <v>10</v>
      </c>
      <c r="I8" s="50">
        <f>G8/F8</f>
        <v>0.998761278600269</v>
      </c>
      <c r="J8" s="51">
        <f>10*I8</f>
        <v>9.98761278600269</v>
      </c>
    </row>
    <row r="9" ht="29.25" spans="1:10">
      <c r="A9" s="9"/>
      <c r="B9" s="9"/>
      <c r="C9" s="9"/>
      <c r="D9" s="13" t="s">
        <v>20</v>
      </c>
      <c r="E9" s="11">
        <v>445.8</v>
      </c>
      <c r="F9" s="11">
        <v>445.8</v>
      </c>
      <c r="G9" s="12">
        <v>445.247778</v>
      </c>
      <c r="H9" s="4" t="s">
        <v>21</v>
      </c>
      <c r="I9" s="50">
        <f>G9/F9</f>
        <v>0.998761278600269</v>
      </c>
      <c r="J9" s="9" t="s">
        <v>21</v>
      </c>
    </row>
    <row r="10" ht="24.95" customHeight="1" spans="1:10">
      <c r="A10" s="9"/>
      <c r="B10" s="9"/>
      <c r="C10" s="9"/>
      <c r="D10" s="4" t="s">
        <v>22</v>
      </c>
      <c r="E10" s="4" t="s">
        <v>21</v>
      </c>
      <c r="F10" s="4" t="s">
        <v>21</v>
      </c>
      <c r="G10" s="4" t="s">
        <v>21</v>
      </c>
      <c r="H10" s="4" t="s">
        <v>21</v>
      </c>
      <c r="I10" s="4" t="s">
        <v>21</v>
      </c>
      <c r="J10" s="9" t="s">
        <v>21</v>
      </c>
    </row>
    <row r="11" ht="18.95" customHeight="1" spans="1:10">
      <c r="A11" s="9"/>
      <c r="B11" s="9"/>
      <c r="C11" s="9"/>
      <c r="D11" s="14" t="s">
        <v>23</v>
      </c>
      <c r="E11" s="4" t="s">
        <v>21</v>
      </c>
      <c r="F11" s="4" t="s">
        <v>21</v>
      </c>
      <c r="G11" s="4" t="s">
        <v>21</v>
      </c>
      <c r="H11" s="4" t="s">
        <v>21</v>
      </c>
      <c r="I11" s="4" t="s">
        <v>21</v>
      </c>
      <c r="J11" s="9" t="s">
        <v>21</v>
      </c>
    </row>
    <row r="12" ht="26.1" customHeight="1" spans="1:10">
      <c r="A12" s="15" t="s">
        <v>24</v>
      </c>
      <c r="B12" s="9" t="s">
        <v>25</v>
      </c>
      <c r="C12" s="9"/>
      <c r="D12" s="9"/>
      <c r="E12" s="9"/>
      <c r="F12" s="9" t="s">
        <v>26</v>
      </c>
      <c r="G12" s="9"/>
      <c r="H12" s="9"/>
      <c r="I12" s="9"/>
      <c r="J12" s="9"/>
    </row>
    <row r="13" ht="75" customHeight="1" spans="1:10">
      <c r="A13" s="15"/>
      <c r="B13" s="16" t="s">
        <v>27</v>
      </c>
      <c r="C13" s="17"/>
      <c r="D13" s="17"/>
      <c r="E13" s="18"/>
      <c r="F13" s="19" t="s">
        <v>28</v>
      </c>
      <c r="G13" s="19"/>
      <c r="H13" s="19"/>
      <c r="I13" s="19"/>
      <c r="J13" s="19"/>
    </row>
    <row r="14" ht="29.25" spans="1:10">
      <c r="A14" s="15" t="s">
        <v>29</v>
      </c>
      <c r="B14" s="9" t="s">
        <v>30</v>
      </c>
      <c r="C14" s="4" t="s">
        <v>31</v>
      </c>
      <c r="D14" s="4" t="s">
        <v>32</v>
      </c>
      <c r="E14" s="4" t="s">
        <v>33</v>
      </c>
      <c r="F14" s="20" t="s">
        <v>34</v>
      </c>
      <c r="G14" s="21"/>
      <c r="H14" s="22" t="s">
        <v>35</v>
      </c>
      <c r="I14" s="9" t="s">
        <v>18</v>
      </c>
      <c r="J14" s="9" t="s">
        <v>36</v>
      </c>
    </row>
    <row r="15" ht="43.5" customHeight="1" spans="1:10">
      <c r="A15" s="15"/>
      <c r="B15" s="23" t="s">
        <v>37</v>
      </c>
      <c r="C15" s="24" t="s">
        <v>38</v>
      </c>
      <c r="D15" s="4" t="s">
        <v>39</v>
      </c>
      <c r="E15" s="4" t="s">
        <v>40</v>
      </c>
      <c r="F15" s="20" t="s">
        <v>41</v>
      </c>
      <c r="G15" s="21"/>
      <c r="H15" s="9">
        <v>10</v>
      </c>
      <c r="I15" s="9">
        <v>10</v>
      </c>
      <c r="J15" s="9"/>
    </row>
    <row r="16" ht="24" customHeight="1" spans="1:10">
      <c r="A16" s="15"/>
      <c r="B16" s="25"/>
      <c r="C16" s="26"/>
      <c r="D16" s="4" t="s">
        <v>42</v>
      </c>
      <c r="E16" s="4" t="s">
        <v>43</v>
      </c>
      <c r="F16" s="6" t="s">
        <v>43</v>
      </c>
      <c r="G16" s="8"/>
      <c r="H16" s="9">
        <v>10</v>
      </c>
      <c r="I16" s="9">
        <v>10</v>
      </c>
      <c r="J16" s="4"/>
    </row>
    <row r="17" ht="62.25" customHeight="1" spans="1:10">
      <c r="A17" s="15"/>
      <c r="B17" s="25"/>
      <c r="C17" s="24" t="s">
        <v>44</v>
      </c>
      <c r="D17" s="27" t="s">
        <v>45</v>
      </c>
      <c r="E17" s="28">
        <v>1</v>
      </c>
      <c r="F17" s="29">
        <v>1</v>
      </c>
      <c r="G17" s="30"/>
      <c r="H17" s="9">
        <v>10</v>
      </c>
      <c r="I17" s="22">
        <v>10</v>
      </c>
      <c r="J17" s="22"/>
    </row>
    <row r="18" ht="111.95" customHeight="1" spans="1:10">
      <c r="A18" s="15"/>
      <c r="B18" s="25"/>
      <c r="C18" s="31"/>
      <c r="D18" s="27" t="s">
        <v>46</v>
      </c>
      <c r="E18" s="28">
        <v>1</v>
      </c>
      <c r="F18" s="29">
        <v>1</v>
      </c>
      <c r="G18" s="30"/>
      <c r="H18" s="9">
        <v>10</v>
      </c>
      <c r="I18" s="22">
        <v>10</v>
      </c>
      <c r="J18" s="22"/>
    </row>
    <row r="19" ht="57.75" spans="1:10">
      <c r="A19" s="15"/>
      <c r="B19" s="25"/>
      <c r="C19" s="4" t="s">
        <v>47</v>
      </c>
      <c r="D19" s="9" t="s">
        <v>48</v>
      </c>
      <c r="E19" s="9" t="s">
        <v>49</v>
      </c>
      <c r="F19" s="32" t="s">
        <v>50</v>
      </c>
      <c r="G19" s="33"/>
      <c r="H19" s="19">
        <v>3</v>
      </c>
      <c r="I19" s="19">
        <v>1</v>
      </c>
      <c r="J19" s="19" t="s">
        <v>51</v>
      </c>
    </row>
    <row r="20" ht="96.6" customHeight="1" spans="1:10">
      <c r="A20" s="15"/>
      <c r="B20" s="25"/>
      <c r="C20" s="34" t="s">
        <v>52</v>
      </c>
      <c r="D20" s="35" t="s">
        <v>53</v>
      </c>
      <c r="E20" s="35" t="s">
        <v>54</v>
      </c>
      <c r="F20" s="36" t="s">
        <v>55</v>
      </c>
      <c r="G20" s="37"/>
      <c r="H20" s="38">
        <v>3</v>
      </c>
      <c r="I20" s="38">
        <v>3</v>
      </c>
      <c r="J20" s="19"/>
    </row>
    <row r="21" ht="36.95" customHeight="1" spans="1:10">
      <c r="A21" s="39"/>
      <c r="B21" s="35" t="s">
        <v>56</v>
      </c>
      <c r="C21" s="35" t="s">
        <v>57</v>
      </c>
      <c r="D21" s="35" t="s">
        <v>58</v>
      </c>
      <c r="E21" s="35" t="s">
        <v>58</v>
      </c>
      <c r="F21" s="40" t="s">
        <v>58</v>
      </c>
      <c r="G21" s="41"/>
      <c r="H21" s="35">
        <v>0</v>
      </c>
      <c r="I21" s="35">
        <v>0</v>
      </c>
      <c r="J21" s="21"/>
    </row>
    <row r="22" ht="69" customHeight="1" spans="1:10">
      <c r="A22" s="39"/>
      <c r="B22" s="42"/>
      <c r="C22" s="35" t="s">
        <v>59</v>
      </c>
      <c r="D22" s="43" t="s">
        <v>60</v>
      </c>
      <c r="E22" s="43" t="s">
        <v>60</v>
      </c>
      <c r="F22" s="40" t="s">
        <v>60</v>
      </c>
      <c r="G22" s="41"/>
      <c r="H22" s="35">
        <v>30</v>
      </c>
      <c r="I22" s="35">
        <v>30</v>
      </c>
      <c r="J22" s="8"/>
    </row>
    <row r="23" ht="29.25" spans="1:10">
      <c r="A23" s="39"/>
      <c r="B23" s="42"/>
      <c r="C23" s="35" t="s">
        <v>61</v>
      </c>
      <c r="D23" s="35" t="s">
        <v>58</v>
      </c>
      <c r="E23" s="35" t="s">
        <v>58</v>
      </c>
      <c r="F23" s="40" t="s">
        <v>58</v>
      </c>
      <c r="G23" s="41"/>
      <c r="H23" s="35">
        <v>0</v>
      </c>
      <c r="I23" s="35">
        <v>0</v>
      </c>
      <c r="J23" s="21"/>
    </row>
    <row r="24" ht="29.25" spans="1:10">
      <c r="A24" s="15"/>
      <c r="B24" s="42"/>
      <c r="C24" s="35" t="s">
        <v>62</v>
      </c>
      <c r="D24" s="35" t="s">
        <v>58</v>
      </c>
      <c r="E24" s="35" t="s">
        <v>58</v>
      </c>
      <c r="F24" s="40" t="s">
        <v>58</v>
      </c>
      <c r="G24" s="41"/>
      <c r="H24" s="35">
        <v>0</v>
      </c>
      <c r="I24" s="35">
        <v>0</v>
      </c>
      <c r="J24" s="9"/>
    </row>
    <row r="25" ht="57.75" spans="1:10">
      <c r="A25" s="15"/>
      <c r="B25" s="44" t="s">
        <v>63</v>
      </c>
      <c r="C25" s="44" t="s">
        <v>64</v>
      </c>
      <c r="D25" s="9" t="s">
        <v>65</v>
      </c>
      <c r="E25" s="45">
        <v>0.9</v>
      </c>
      <c r="F25" s="46">
        <v>0.9</v>
      </c>
      <c r="G25" s="8"/>
      <c r="H25" s="35">
        <v>10</v>
      </c>
      <c r="I25" s="35">
        <v>10</v>
      </c>
      <c r="J25" s="9"/>
    </row>
    <row r="26" ht="15" spans="1:10">
      <c r="A26" s="47" t="s">
        <v>66</v>
      </c>
      <c r="B26" s="47"/>
      <c r="C26" s="47"/>
      <c r="D26" s="47"/>
      <c r="E26" s="47"/>
      <c r="F26" s="47"/>
      <c r="G26" s="47"/>
      <c r="H26" s="47">
        <v>100</v>
      </c>
      <c r="I26" s="47">
        <v>98</v>
      </c>
      <c r="J26" s="4"/>
    </row>
    <row r="27" ht="161.1" customHeight="1" spans="1:10">
      <c r="A27" s="48" t="s">
        <v>67</v>
      </c>
      <c r="B27" s="49"/>
      <c r="C27" s="49"/>
      <c r="D27" s="49"/>
      <c r="E27" s="49"/>
      <c r="F27" s="49"/>
      <c r="G27" s="49"/>
      <c r="H27" s="49"/>
      <c r="I27" s="49"/>
      <c r="J27" s="49"/>
    </row>
  </sheetData>
  <mergeCells count="35">
    <mergeCell ref="A2:J2"/>
    <mergeCell ref="A3:J3"/>
    <mergeCell ref="A4:C4"/>
    <mergeCell ref="D4:J4"/>
    <mergeCell ref="A5:C5"/>
    <mergeCell ref="D5:F5"/>
    <mergeCell ref="H5:J5"/>
    <mergeCell ref="A6:C6"/>
    <mergeCell ref="D6:F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20"/>
    <mergeCell ref="B21:B24"/>
    <mergeCell ref="C15:C16"/>
    <mergeCell ref="C17:C18"/>
    <mergeCell ref="A7:C11"/>
  </mergeCells>
  <pageMargins left="0.708661417322835" right="0.511811023622047" top="0.551181102362205" bottom="0.551181102362205" header="0.31496062992126" footer="0.31496062992126"/>
  <pageSetup paperSize="9"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大聪聪</cp:lastModifiedBy>
  <dcterms:created xsi:type="dcterms:W3CDTF">2015-06-06T10:17:00Z</dcterms:created>
  <cp:lastPrinted>2020-04-23T18:17:00Z</cp:lastPrinted>
  <dcterms:modified xsi:type="dcterms:W3CDTF">2023-05-18T02:15:09Z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1A10A878D1D44F29A7BFD8E38C67E716_12</vt:lpwstr>
  </property>
</Properties>
</file>